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085" yWindow="135" windowWidth="18135" windowHeight="1459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9" i="1" l="1"/>
  <c r="F37" i="1"/>
  <c r="F25" i="1"/>
  <c r="F36" i="1" l="1"/>
  <c r="F35" i="1"/>
  <c r="F34" i="1"/>
  <c r="F38" i="1"/>
  <c r="F39" i="1"/>
  <c r="F40" i="1"/>
  <c r="F41" i="1"/>
  <c r="F58" i="1"/>
  <c r="F57" i="1"/>
  <c r="F56" i="1"/>
  <c r="F18" i="1"/>
  <c r="F17" i="1"/>
  <c r="F16" i="1"/>
  <c r="F66" i="1" l="1"/>
  <c r="F65" i="1"/>
  <c r="F64" i="1"/>
  <c r="F63" i="1"/>
  <c r="F62" i="1"/>
  <c r="F61" i="1"/>
  <c r="F60" i="1"/>
  <c r="F54" i="1"/>
  <c r="F45" i="1"/>
  <c r="F44" i="1"/>
  <c r="F43" i="1"/>
  <c r="F42" i="1"/>
  <c r="F23" i="1"/>
  <c r="F22" i="1"/>
  <c r="F20" i="1"/>
  <c r="F67" i="1" l="1"/>
  <c r="F46" i="1"/>
  <c r="F32" i="1"/>
  <c r="F24" i="1"/>
  <c r="F21" i="1"/>
  <c r="F19" i="1"/>
  <c r="F14" i="1"/>
  <c r="F47" i="1" l="1"/>
</calcChain>
</file>

<file path=xl/sharedStrings.xml><?xml version="1.0" encoding="utf-8"?>
<sst xmlns="http://schemas.openxmlformats.org/spreadsheetml/2006/main" count="132" uniqueCount="69">
  <si>
    <t>Naročnik:</t>
  </si>
  <si>
    <t>JN:</t>
  </si>
  <si>
    <t>Ponudnik:</t>
  </si>
  <si>
    <t>Št.ponudbe:</t>
  </si>
  <si>
    <t>enota</t>
  </si>
  <si>
    <t>količina</t>
  </si>
  <si>
    <t>Specifikacija ponudbenih del</t>
  </si>
  <si>
    <t>cena/enoto</t>
  </si>
  <si>
    <t>cena skupaj</t>
  </si>
  <si>
    <t>komplet</t>
  </si>
  <si>
    <t>(v primeru skupne ponudbe navedite vse ponudnike!)</t>
  </si>
  <si>
    <t>OBČINA PIVKA, Kolodvorska cesta 5, 6257 Pivka
OBČINA POSTOJNA, Ljubljanska cesta 4, 6230 Postojna</t>
  </si>
  <si>
    <t>ura</t>
  </si>
  <si>
    <t>Dokumentacija za pridobitev projektnih pogojev</t>
  </si>
  <si>
    <t>Skupaj SKLOP 4-3</t>
  </si>
  <si>
    <t>Skupaj SKLOP 4-7</t>
  </si>
  <si>
    <t>Skupaj SKLOP 4-9</t>
  </si>
  <si>
    <t>SKLOP 4-3: REKONSTRUKCIJA VODOVODA V NASELJU PLANINA (PREDVIDENA DVA GD)</t>
  </si>
  <si>
    <t>SKLOP 4-7: REKONSTRUKCIJA VODOVODA V NASELJIH PALČJE; VELIKA PRISTAVA, ŠMIHEL IN NARIN (PREDVIDENA TRI GD)</t>
  </si>
  <si>
    <t>Projektantski nadzor (prisotnost povprečno na vsaki drugi koordinaciji, sodelovanje v času gradnje, priprava detajlov, potrjevanje materialov in vzorcev, potrjevanje sprememb)</t>
  </si>
  <si>
    <t>SKLOP 4-9: REKONSTRUKCIJA VODOVODA V NASELJIH PIVKA, PARJE, ZAGORJE IN KAL (PREDVIDENA TRI GD)</t>
  </si>
  <si>
    <t>Dokumentacija za pridobitev gradbenega dovoljenja (DGD) za odsek 0402500 (V. Pristava-Šmihel)</t>
  </si>
  <si>
    <t>Dokumentacija za pridobitev gradbenega dovoljenja (DGD) za odsek 0402600 (Šmihel-Narin)</t>
  </si>
  <si>
    <t>Dokumentacija za pridobitev gradbenega dovoljenja (DGD) za odsek 0402200 (Klenik-Palčje)</t>
  </si>
  <si>
    <t>Projekt za izvedbo (PZI) s popisom del in projektantskim predračunom za odsek 0402200 (Klenik-Palčje)</t>
  </si>
  <si>
    <t>Projekt za izvedbo (PZI) s popisom del in projektantskim predračunom za odsek 0402500 (V. Pristava-Šmihel)</t>
  </si>
  <si>
    <t>Projekt za izvedbo (PZI) s popisom del in projektantskim predračunom za odsek 0402600 (Šmihel-Narin)</t>
  </si>
  <si>
    <t>Projekt za izvedbo (PZI) s popisom del in projektantskim predračunom za vzdrževalna dela na objektu 0402203 - VH Palčje (vključno z načrtom tehnološke in programske opreme)</t>
  </si>
  <si>
    <t>Projekt za izvedbo (PZI) s popisom del in projektantskim predračunom za vzdrževalna dela na objektu 0402504 -  Razbremenilnik Velika Pristava</t>
  </si>
  <si>
    <t>Dokumentacija za pridobitev gradbenega dovoljenja (DGD) za odseke PO-2 do PO-6 (0400301 - cevovod Planina-Liplje in 0400303 - cevovod Planina-Malni)</t>
  </si>
  <si>
    <t>Projekt za izvedbo (PZI) s popisom del in projektantskim predračunom za odseke PO-2 do PO-6 (0400301 - cevovod Planina-Liplje in 0400303 - cevovod Planina-Malni)</t>
  </si>
  <si>
    <t>Projekt za izvedbo (PZI) s popisom del in projektantskim predračunom za vzdrževalna dela na objektu 0400306 - VH Lepena I in za dograditev daljinskega nadzora upravljanja sistema voodooskrbe v naselju Planina (vnos nove opreme v nadzorni sistem)</t>
  </si>
  <si>
    <t>Projekt za izvedbo (PZI) s popisom del in projektantskim predračunom za odsek PO-1 (0400307 - VH Lepena II in 0400308 - povezava Lepena II)</t>
  </si>
  <si>
    <t>Dokumentacija za pridobitev gradbenega dovoljenja (DGD) za odsek PO-1 (0400307 - VH Lepena II in 0400308 - povezava Lepena II)</t>
  </si>
  <si>
    <t>Dokumentacija za pridobitev gradbenega dovoljenja (DGD) za odsek 0402400 (Zagorje)</t>
  </si>
  <si>
    <t>Dokumentacija za pridobitev gradbenega dovoljenja (DGD) za odsek 0402900 (Kal)</t>
  </si>
  <si>
    <t>Projekt za izvedbo (PZI) s popisom del in projektantskim predračunom za odsek 0402400 (Zagorje)</t>
  </si>
  <si>
    <t>Projekt za izvedbo (PZI) s popisom del in projektantskim predračunom za odsek 0402900 (Kal)</t>
  </si>
  <si>
    <t>OSKRBA S PITNO VODO NA OBMOČJU SLOVENSKE ISTRE IN KRAŠKEGA ZALEDJA; storitve projektiranja na področju vodovoda za Občino Pivka in Občino Postojna za sklop 4-3, sklop 4-7 in sklop 4-9</t>
  </si>
  <si>
    <t xml:space="preserve">Dokumentacija za pridobitev skupnega gradbenega dovoljenja (DGD) za odseke 0401900 (Pivka-Gradec), 0402300 (Parje) in 0403000 (Pod Zavrtnice) </t>
  </si>
  <si>
    <t xml:space="preserve">Projekt za izvedbo (PZI) s popisom del in projektantskim predračunom za odseke 0401900 (Pivka-Gradec), 0402300 (Parje) in 0403000 (Pod Zavrtnice) </t>
  </si>
  <si>
    <t>Število dodatnih referenc (merilo ponudnik):</t>
  </si>
  <si>
    <t>Število dodatnih referenc (merilo kader):</t>
  </si>
  <si>
    <t>Geodetski posnetek za odsek PO-1</t>
  </si>
  <si>
    <t xml:space="preserve">3. </t>
  </si>
  <si>
    <t xml:space="preserve">Geodetski posnetek za odseke 0401900 (Pivka-Gradec), 0402300 (Parje) in 0403000 (Pod Zavrtnice) </t>
  </si>
  <si>
    <t>Geodetski posnetek za odsek 0402400 (Zagorje)</t>
  </si>
  <si>
    <t>Geodetski posnetek za odsek PO-2 do PO-8</t>
  </si>
  <si>
    <t>Geodetski posnetek za odsek 0402900 (Kal)</t>
  </si>
  <si>
    <t>4.1</t>
  </si>
  <si>
    <t>4.2</t>
  </si>
  <si>
    <t>4.3</t>
  </si>
  <si>
    <t>2.1</t>
  </si>
  <si>
    <t>2.2</t>
  </si>
  <si>
    <t>5.1</t>
  </si>
  <si>
    <t>5.2</t>
  </si>
  <si>
    <t>6</t>
  </si>
  <si>
    <t>2.3</t>
  </si>
  <si>
    <t>Geodetski posnetek za odsek 0402200 (Klenik-Palčje)</t>
  </si>
  <si>
    <t>Geodetski posnetek za odsek 0402600 (Šmihel-Narin)</t>
  </si>
  <si>
    <t>5.3</t>
  </si>
  <si>
    <t>6.</t>
  </si>
  <si>
    <t>Geodetski posnetek za odsek odsek 0402500 (V. Pristava-Šmihel)</t>
  </si>
  <si>
    <t>5.4</t>
  </si>
  <si>
    <t>5.5</t>
  </si>
  <si>
    <t xml:space="preserve">Izdelava geodetskega posnetka obstoječega stanja terena in infrastrukture na območju predvidene trase vodovoda. Posnetek mora biti izdelan v skladu s Pravilnikom o geodetskem načrtu in mora vključevati vse podatke, potrebne za izdelavo projektne dokumentacije (DGD, PZI).
Obseg storitve vključuje:
- terensko izmero reliefa, obstoječih objektov, komunalnih vodov in vegetacije
- zajem podatkov o parcelnih mejah, rabi zemljišč in obstoječi infrastrukturi
- obdelavo podatkov v digitalni obliki (DWG/DXF)
- izdelavo grafičnega prikaza geodetskega načrta z vsemi sloji (relief, stavbe, vode, infrastruktura)
- izdelavo certifikata geodetskega načrta
- predajo elaborata naročniku v pisni in digitalni obliki.                                                               </t>
  </si>
  <si>
    <t>Izdelava predhodnega geomehanskega poročila za območje prehoda cevi pod železniško progo pri Gradcu, za izvedbo tras vodovodov (vsi odseki) v telesu cest in za posege v državne ceste (dimenzioniranje spodnjega in zgornjega ustroja po zahtevah upravljavca cest)</t>
  </si>
  <si>
    <t>Izdelava predhodnega geomehanskega poročila za izvedbo tras vodovodov (vsi odseki) v telesu cest</t>
  </si>
  <si>
    <t>Izdelava predhodnega geomehanskega poročila za območje izgradnje novega VH Lepena II, za izvedbo tras vodovodov (vsi odseki) v telesu cest in za prečkanje reke Unice.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</si>
</sst>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right" vertical="center" wrapText="1"/>
    </xf>
    <xf numFmtId="1" fontId="1" fillId="0" borderId="0" xfId="0" applyNumberFormat="1" applyFont="1"/>
    <xf numFmtId="1" fontId="1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tabSelected="1" topLeftCell="A53" zoomScale="85" zoomScaleNormal="85" workbookViewId="0">
      <selection activeCell="B15" sqref="B15"/>
    </sheetView>
  </sheetViews>
  <sheetFormatPr defaultRowHeight="14.25" x14ac:dyDescent="0.2"/>
  <cols>
    <col min="1" max="1" width="13" style="37" customWidth="1"/>
    <col min="2" max="2" width="41.42578125" style="1" customWidth="1"/>
    <col min="3" max="3" width="12.7109375" style="17" customWidth="1"/>
    <col min="4" max="5" width="12.7109375" style="1" customWidth="1"/>
    <col min="6" max="6" width="21.5703125" style="1" customWidth="1"/>
    <col min="7" max="16384" width="9.140625" style="1"/>
  </cols>
  <sheetData>
    <row r="1" spans="1:6" ht="44.25" customHeight="1" thickBot="1" x14ac:dyDescent="0.25">
      <c r="A1" s="37" t="s">
        <v>0</v>
      </c>
      <c r="B1" s="27" t="s">
        <v>11</v>
      </c>
      <c r="C1" s="28"/>
      <c r="D1" s="28"/>
      <c r="E1" s="28"/>
      <c r="F1" s="29"/>
    </row>
    <row r="2" spans="1:6" ht="15" thickBot="1" x14ac:dyDescent="0.25"/>
    <row r="3" spans="1:6" ht="51.75" customHeight="1" thickBot="1" x14ac:dyDescent="0.25">
      <c r="A3" s="37" t="s">
        <v>1</v>
      </c>
      <c r="B3" s="27" t="s">
        <v>38</v>
      </c>
      <c r="C3" s="28"/>
      <c r="D3" s="28"/>
      <c r="E3" s="28"/>
      <c r="F3" s="29"/>
    </row>
    <row r="4" spans="1:6" ht="15" thickBot="1" x14ac:dyDescent="0.25"/>
    <row r="5" spans="1:6" ht="44.25" customHeight="1" thickBot="1" x14ac:dyDescent="0.25">
      <c r="A5" s="37" t="s">
        <v>2</v>
      </c>
      <c r="B5" s="33"/>
      <c r="C5" s="34"/>
      <c r="D5" s="34"/>
      <c r="E5" s="34"/>
      <c r="F5" s="35"/>
    </row>
    <row r="6" spans="1:6" x14ac:dyDescent="0.2">
      <c r="B6" s="2" t="s">
        <v>10</v>
      </c>
      <c r="C6" s="18"/>
      <c r="D6" s="3"/>
      <c r="E6" s="3"/>
      <c r="F6" s="3"/>
    </row>
    <row r="7" spans="1:6" ht="44.25" customHeight="1" x14ac:dyDescent="0.2">
      <c r="B7" s="3"/>
      <c r="C7" s="18"/>
      <c r="D7" s="3"/>
      <c r="E7" s="3"/>
      <c r="F7" s="3"/>
    </row>
    <row r="8" spans="1:6" ht="15" thickBot="1" x14ac:dyDescent="0.25"/>
    <row r="9" spans="1:6" ht="15" thickBot="1" x14ac:dyDescent="0.25">
      <c r="A9" s="37" t="s">
        <v>3</v>
      </c>
      <c r="B9" s="30"/>
      <c r="C9" s="31"/>
      <c r="D9" s="31"/>
      <c r="E9" s="31"/>
      <c r="F9" s="32"/>
    </row>
    <row r="11" spans="1:6" ht="15" x14ac:dyDescent="0.2">
      <c r="A11" s="38"/>
      <c r="B11" s="4" t="s">
        <v>6</v>
      </c>
      <c r="C11" s="19" t="s">
        <v>5</v>
      </c>
      <c r="D11" s="4" t="s">
        <v>4</v>
      </c>
      <c r="E11" s="4" t="s">
        <v>7</v>
      </c>
      <c r="F11" s="4" t="s">
        <v>8</v>
      </c>
    </row>
    <row r="12" spans="1:6" ht="45" x14ac:dyDescent="0.2">
      <c r="A12" s="39"/>
      <c r="B12" s="14" t="s">
        <v>17</v>
      </c>
      <c r="C12" s="20"/>
      <c r="D12" s="15"/>
      <c r="E12" s="16"/>
      <c r="F12" s="16"/>
    </row>
    <row r="13" spans="1:6" x14ac:dyDescent="0.2">
      <c r="A13" s="36"/>
      <c r="B13" s="5"/>
      <c r="C13" s="21"/>
      <c r="D13" s="6"/>
      <c r="E13" s="7"/>
      <c r="F13" s="7"/>
    </row>
    <row r="14" spans="1:6" ht="28.5" x14ac:dyDescent="0.2">
      <c r="A14" s="36">
        <v>1</v>
      </c>
      <c r="B14" s="5" t="s">
        <v>13</v>
      </c>
      <c r="C14" s="21">
        <v>2</v>
      </c>
      <c r="D14" s="6" t="s">
        <v>9</v>
      </c>
      <c r="E14" s="7">
        <v>0</v>
      </c>
      <c r="F14" s="7">
        <f>E14*C14</f>
        <v>0</v>
      </c>
    </row>
    <row r="15" spans="1:6" ht="299.25" x14ac:dyDescent="0.2">
      <c r="A15" s="36"/>
      <c r="B15" s="5" t="s">
        <v>65</v>
      </c>
      <c r="C15" s="21"/>
      <c r="D15" s="6"/>
      <c r="E15" s="7"/>
      <c r="F15" s="7"/>
    </row>
    <row r="16" spans="1:6" x14ac:dyDescent="0.2">
      <c r="A16" s="36" t="s">
        <v>52</v>
      </c>
      <c r="B16" s="5" t="s">
        <v>43</v>
      </c>
      <c r="C16" s="21">
        <v>1</v>
      </c>
      <c r="D16" s="6" t="s">
        <v>9</v>
      </c>
      <c r="E16" s="7">
        <v>0</v>
      </c>
      <c r="F16" s="7">
        <f t="shared" ref="F16:F17" si="0">E16*C16</f>
        <v>0</v>
      </c>
    </row>
    <row r="17" spans="1:6" ht="28.5" x14ac:dyDescent="0.2">
      <c r="A17" s="36" t="s">
        <v>53</v>
      </c>
      <c r="B17" s="5" t="s">
        <v>47</v>
      </c>
      <c r="C17" s="21">
        <v>1</v>
      </c>
      <c r="D17" s="6" t="s">
        <v>9</v>
      </c>
      <c r="E17" s="7">
        <v>0</v>
      </c>
      <c r="F17" s="7">
        <f t="shared" si="0"/>
        <v>0</v>
      </c>
    </row>
    <row r="18" spans="1:6" ht="71.25" x14ac:dyDescent="0.2">
      <c r="A18" s="36" t="s">
        <v>44</v>
      </c>
      <c r="B18" s="5" t="s">
        <v>68</v>
      </c>
      <c r="C18" s="21">
        <v>1</v>
      </c>
      <c r="D18" s="6" t="s">
        <v>9</v>
      </c>
      <c r="E18" s="7">
        <v>0</v>
      </c>
      <c r="F18" s="7">
        <f t="shared" ref="F18" si="1">E18*C18</f>
        <v>0</v>
      </c>
    </row>
    <row r="19" spans="1:6" ht="57" x14ac:dyDescent="0.2">
      <c r="A19" s="36" t="s">
        <v>49</v>
      </c>
      <c r="B19" s="5" t="s">
        <v>33</v>
      </c>
      <c r="C19" s="21">
        <v>1</v>
      </c>
      <c r="D19" s="6" t="s">
        <v>9</v>
      </c>
      <c r="E19" s="7">
        <v>0</v>
      </c>
      <c r="F19" s="7">
        <f t="shared" ref="F19:F24" si="2">E19*C19</f>
        <v>0</v>
      </c>
    </row>
    <row r="20" spans="1:6" ht="57" x14ac:dyDescent="0.2">
      <c r="A20" s="36" t="s">
        <v>50</v>
      </c>
      <c r="B20" s="5" t="s">
        <v>29</v>
      </c>
      <c r="C20" s="21">
        <v>1</v>
      </c>
      <c r="D20" s="6" t="s">
        <v>9</v>
      </c>
      <c r="E20" s="7">
        <v>0</v>
      </c>
      <c r="F20" s="7">
        <f t="shared" si="2"/>
        <v>0</v>
      </c>
    </row>
    <row r="21" spans="1:6" ht="57" x14ac:dyDescent="0.2">
      <c r="A21" s="36" t="s">
        <v>54</v>
      </c>
      <c r="B21" s="5" t="s">
        <v>32</v>
      </c>
      <c r="C21" s="21">
        <v>1</v>
      </c>
      <c r="D21" s="6" t="s">
        <v>9</v>
      </c>
      <c r="E21" s="7">
        <v>0</v>
      </c>
      <c r="F21" s="7">
        <f t="shared" si="2"/>
        <v>0</v>
      </c>
    </row>
    <row r="22" spans="1:6" ht="71.25" x14ac:dyDescent="0.2">
      <c r="A22" s="36" t="s">
        <v>55</v>
      </c>
      <c r="B22" s="5" t="s">
        <v>30</v>
      </c>
      <c r="C22" s="21">
        <v>1</v>
      </c>
      <c r="D22" s="6" t="s">
        <v>9</v>
      </c>
      <c r="E22" s="7">
        <v>0</v>
      </c>
      <c r="F22" s="7">
        <f t="shared" si="2"/>
        <v>0</v>
      </c>
    </row>
    <row r="23" spans="1:6" ht="99.75" x14ac:dyDescent="0.2">
      <c r="A23" s="36" t="s">
        <v>60</v>
      </c>
      <c r="B23" s="5" t="s">
        <v>31</v>
      </c>
      <c r="C23" s="21">
        <v>1</v>
      </c>
      <c r="D23" s="6" t="s">
        <v>9</v>
      </c>
      <c r="E23" s="7">
        <v>0</v>
      </c>
      <c r="F23" s="7">
        <f t="shared" si="2"/>
        <v>0</v>
      </c>
    </row>
    <row r="24" spans="1:6" ht="71.25" x14ac:dyDescent="0.2">
      <c r="A24" s="36" t="s">
        <v>56</v>
      </c>
      <c r="B24" s="5" t="s">
        <v>19</v>
      </c>
      <c r="C24" s="21">
        <v>200</v>
      </c>
      <c r="D24" s="6" t="s">
        <v>12</v>
      </c>
      <c r="E24" s="7">
        <v>0</v>
      </c>
      <c r="F24" s="7">
        <f t="shared" si="2"/>
        <v>0</v>
      </c>
    </row>
    <row r="25" spans="1:6" ht="15" x14ac:dyDescent="0.2">
      <c r="A25" s="40"/>
      <c r="B25" s="8" t="s">
        <v>14</v>
      </c>
      <c r="C25" s="22"/>
      <c r="D25" s="9"/>
      <c r="E25" s="10"/>
      <c r="F25" s="10">
        <f>SUM(F13:F24)</f>
        <v>0</v>
      </c>
    </row>
    <row r="26" spans="1:6" ht="15" thickBot="1" x14ac:dyDescent="0.25"/>
    <row r="27" spans="1:6" ht="15" thickBot="1" x14ac:dyDescent="0.25">
      <c r="B27" s="25" t="s">
        <v>41</v>
      </c>
      <c r="C27" s="26"/>
      <c r="D27" s="26"/>
      <c r="E27" s="26"/>
      <c r="F27" s="24"/>
    </row>
    <row r="28" spans="1:6" ht="15" thickBot="1" x14ac:dyDescent="0.25">
      <c r="B28" s="25" t="s">
        <v>42</v>
      </c>
      <c r="C28" s="26"/>
      <c r="D28" s="26"/>
      <c r="E28" s="26"/>
      <c r="F28" s="24"/>
    </row>
    <row r="31" spans="1:6" ht="60" x14ac:dyDescent="0.2">
      <c r="A31" s="39"/>
      <c r="B31" s="14" t="s">
        <v>18</v>
      </c>
      <c r="C31" s="20"/>
      <c r="D31" s="15"/>
      <c r="E31" s="16"/>
      <c r="F31" s="16"/>
    </row>
    <row r="32" spans="1:6" ht="28.5" x14ac:dyDescent="0.2">
      <c r="A32" s="36">
        <v>1</v>
      </c>
      <c r="B32" s="5" t="s">
        <v>13</v>
      </c>
      <c r="C32" s="21">
        <v>3</v>
      </c>
      <c r="D32" s="6" t="s">
        <v>9</v>
      </c>
      <c r="E32" s="7">
        <v>0</v>
      </c>
      <c r="F32" s="7">
        <f t="shared" ref="F32:F46" si="3">E32*C32</f>
        <v>0</v>
      </c>
    </row>
    <row r="33" spans="1:6" ht="299.25" x14ac:dyDescent="0.2">
      <c r="A33" s="36"/>
      <c r="B33" s="5" t="s">
        <v>65</v>
      </c>
      <c r="C33" s="21"/>
      <c r="D33" s="6"/>
      <c r="E33" s="7"/>
      <c r="F33" s="7"/>
    </row>
    <row r="34" spans="1:6" ht="28.5" x14ac:dyDescent="0.2">
      <c r="A34" s="36" t="s">
        <v>52</v>
      </c>
      <c r="B34" s="5" t="s">
        <v>58</v>
      </c>
      <c r="C34" s="21">
        <v>1</v>
      </c>
      <c r="D34" s="6" t="s">
        <v>9</v>
      </c>
      <c r="E34" s="7">
        <v>0</v>
      </c>
      <c r="F34" s="7">
        <f t="shared" ref="F34:F37" si="4">E34*C34</f>
        <v>0</v>
      </c>
    </row>
    <row r="35" spans="1:6" ht="28.5" x14ac:dyDescent="0.2">
      <c r="A35" s="36" t="s">
        <v>53</v>
      </c>
      <c r="B35" s="5" t="s">
        <v>62</v>
      </c>
      <c r="C35" s="21">
        <v>1</v>
      </c>
      <c r="D35" s="6" t="s">
        <v>9</v>
      </c>
      <c r="E35" s="7">
        <v>0</v>
      </c>
      <c r="F35" s="7">
        <f t="shared" si="4"/>
        <v>0</v>
      </c>
    </row>
    <row r="36" spans="1:6" ht="28.5" x14ac:dyDescent="0.2">
      <c r="A36" s="36" t="s">
        <v>57</v>
      </c>
      <c r="B36" s="5" t="s">
        <v>59</v>
      </c>
      <c r="C36" s="21">
        <v>1</v>
      </c>
      <c r="D36" s="6" t="s">
        <v>9</v>
      </c>
      <c r="E36" s="7">
        <v>0</v>
      </c>
      <c r="F36" s="7">
        <f t="shared" si="4"/>
        <v>0</v>
      </c>
    </row>
    <row r="37" spans="1:6" ht="42.75" x14ac:dyDescent="0.2">
      <c r="A37" s="36" t="s">
        <v>44</v>
      </c>
      <c r="B37" s="5" t="s">
        <v>67</v>
      </c>
      <c r="C37" s="21">
        <v>1</v>
      </c>
      <c r="D37" s="6" t="s">
        <v>9</v>
      </c>
      <c r="E37" s="7">
        <v>0</v>
      </c>
      <c r="F37" s="7">
        <f t="shared" si="4"/>
        <v>0</v>
      </c>
    </row>
    <row r="38" spans="1:6" ht="42.75" x14ac:dyDescent="0.2">
      <c r="A38" s="36" t="s">
        <v>49</v>
      </c>
      <c r="B38" s="5" t="s">
        <v>23</v>
      </c>
      <c r="C38" s="21">
        <v>1</v>
      </c>
      <c r="D38" s="6" t="s">
        <v>9</v>
      </c>
      <c r="E38" s="7">
        <v>0</v>
      </c>
      <c r="F38" s="7">
        <f t="shared" si="3"/>
        <v>0</v>
      </c>
    </row>
    <row r="39" spans="1:6" ht="42.75" x14ac:dyDescent="0.2">
      <c r="A39" s="36" t="s">
        <v>50</v>
      </c>
      <c r="B39" s="5" t="s">
        <v>21</v>
      </c>
      <c r="C39" s="21">
        <v>1</v>
      </c>
      <c r="D39" s="6" t="s">
        <v>9</v>
      </c>
      <c r="E39" s="7">
        <v>0</v>
      </c>
      <c r="F39" s="7">
        <f t="shared" si="3"/>
        <v>0</v>
      </c>
    </row>
    <row r="40" spans="1:6" ht="42.75" x14ac:dyDescent="0.2">
      <c r="A40" s="36" t="s">
        <v>51</v>
      </c>
      <c r="B40" s="5" t="s">
        <v>22</v>
      </c>
      <c r="C40" s="21">
        <v>1</v>
      </c>
      <c r="D40" s="6" t="s">
        <v>9</v>
      </c>
      <c r="E40" s="7">
        <v>0</v>
      </c>
      <c r="F40" s="7">
        <f t="shared" si="3"/>
        <v>0</v>
      </c>
    </row>
    <row r="41" spans="1:6" ht="42.75" x14ac:dyDescent="0.2">
      <c r="A41" s="36" t="s">
        <v>54</v>
      </c>
      <c r="B41" s="5" t="s">
        <v>24</v>
      </c>
      <c r="C41" s="21">
        <v>1</v>
      </c>
      <c r="D41" s="6" t="s">
        <v>9</v>
      </c>
      <c r="E41" s="7">
        <v>0</v>
      </c>
      <c r="F41" s="7">
        <f t="shared" si="3"/>
        <v>0</v>
      </c>
    </row>
    <row r="42" spans="1:6" ht="42.75" x14ac:dyDescent="0.2">
      <c r="A42" s="36" t="s">
        <v>55</v>
      </c>
      <c r="B42" s="5" t="s">
        <v>25</v>
      </c>
      <c r="C42" s="21">
        <v>1</v>
      </c>
      <c r="D42" s="6" t="s">
        <v>9</v>
      </c>
      <c r="E42" s="7">
        <v>0</v>
      </c>
      <c r="F42" s="7">
        <f t="shared" si="3"/>
        <v>0</v>
      </c>
    </row>
    <row r="43" spans="1:6" ht="42.75" x14ac:dyDescent="0.2">
      <c r="A43" s="36" t="s">
        <v>60</v>
      </c>
      <c r="B43" s="5" t="s">
        <v>26</v>
      </c>
      <c r="C43" s="21">
        <v>1</v>
      </c>
      <c r="D43" s="6" t="s">
        <v>9</v>
      </c>
      <c r="E43" s="7">
        <v>0</v>
      </c>
      <c r="F43" s="7">
        <f t="shared" si="3"/>
        <v>0</v>
      </c>
    </row>
    <row r="44" spans="1:6" ht="71.25" x14ac:dyDescent="0.2">
      <c r="A44" s="36" t="s">
        <v>63</v>
      </c>
      <c r="B44" s="5" t="s">
        <v>27</v>
      </c>
      <c r="C44" s="21">
        <v>1</v>
      </c>
      <c r="D44" s="6" t="s">
        <v>9</v>
      </c>
      <c r="E44" s="7">
        <v>0</v>
      </c>
      <c r="F44" s="7">
        <f t="shared" si="3"/>
        <v>0</v>
      </c>
    </row>
    <row r="45" spans="1:6" ht="57" x14ac:dyDescent="0.2">
      <c r="A45" s="36" t="s">
        <v>64</v>
      </c>
      <c r="B45" s="5" t="s">
        <v>28</v>
      </c>
      <c r="C45" s="21">
        <v>1</v>
      </c>
      <c r="D45" s="6" t="s">
        <v>9</v>
      </c>
      <c r="E45" s="7">
        <v>0</v>
      </c>
      <c r="F45" s="7">
        <f t="shared" si="3"/>
        <v>0</v>
      </c>
    </row>
    <row r="46" spans="1:6" ht="71.25" x14ac:dyDescent="0.2">
      <c r="A46" s="36" t="s">
        <v>61</v>
      </c>
      <c r="B46" s="5" t="s">
        <v>19</v>
      </c>
      <c r="C46" s="21">
        <v>200</v>
      </c>
      <c r="D46" s="6" t="s">
        <v>12</v>
      </c>
      <c r="E46" s="7">
        <v>0</v>
      </c>
      <c r="F46" s="7">
        <f t="shared" si="3"/>
        <v>0</v>
      </c>
    </row>
    <row r="47" spans="1:6" ht="15" x14ac:dyDescent="0.2">
      <c r="A47" s="41"/>
      <c r="B47" s="11" t="s">
        <v>15</v>
      </c>
      <c r="C47" s="23"/>
      <c r="D47" s="12"/>
      <c r="E47" s="13"/>
      <c r="F47" s="13">
        <f>SUM(F32:F46)</f>
        <v>0</v>
      </c>
    </row>
    <row r="48" spans="1:6" ht="15" thickBot="1" x14ac:dyDescent="0.25"/>
    <row r="49" spans="1:6" ht="15" thickBot="1" x14ac:dyDescent="0.25">
      <c r="B49" s="25" t="s">
        <v>41</v>
      </c>
      <c r="C49" s="26"/>
      <c r="D49" s="26"/>
      <c r="E49" s="26"/>
      <c r="F49" s="24"/>
    </row>
    <row r="50" spans="1:6" ht="15" thickBot="1" x14ac:dyDescent="0.25">
      <c r="B50" s="25" t="s">
        <v>42</v>
      </c>
      <c r="C50" s="26"/>
      <c r="D50" s="26"/>
      <c r="E50" s="26"/>
      <c r="F50" s="24"/>
    </row>
    <row r="53" spans="1:6" ht="60" x14ac:dyDescent="0.2">
      <c r="A53" s="39"/>
      <c r="B53" s="14" t="s">
        <v>20</v>
      </c>
      <c r="C53" s="20"/>
      <c r="D53" s="15"/>
      <c r="E53" s="16"/>
      <c r="F53" s="16"/>
    </row>
    <row r="54" spans="1:6" ht="28.5" x14ac:dyDescent="0.2">
      <c r="A54" s="36">
        <v>1</v>
      </c>
      <c r="B54" s="5" t="s">
        <v>13</v>
      </c>
      <c r="C54" s="21">
        <v>3</v>
      </c>
      <c r="D54" s="6" t="s">
        <v>9</v>
      </c>
      <c r="E54" s="7">
        <v>0</v>
      </c>
      <c r="F54" s="7">
        <f t="shared" ref="F54:F66" si="5">E54*C54</f>
        <v>0</v>
      </c>
    </row>
    <row r="55" spans="1:6" ht="299.25" x14ac:dyDescent="0.2">
      <c r="A55" s="36">
        <v>2</v>
      </c>
      <c r="B55" s="5" t="s">
        <v>65</v>
      </c>
      <c r="C55" s="21"/>
      <c r="D55" s="6"/>
      <c r="E55" s="7"/>
      <c r="F55" s="7"/>
    </row>
    <row r="56" spans="1:6" ht="42.75" x14ac:dyDescent="0.2">
      <c r="A56" s="36" t="s">
        <v>52</v>
      </c>
      <c r="B56" s="5" t="s">
        <v>45</v>
      </c>
      <c r="C56" s="21">
        <v>1</v>
      </c>
      <c r="D56" s="6" t="s">
        <v>9</v>
      </c>
      <c r="E56" s="7">
        <v>0</v>
      </c>
      <c r="F56" s="7">
        <f t="shared" ref="F56:F57" si="6">E56*C56</f>
        <v>0</v>
      </c>
    </row>
    <row r="57" spans="1:6" ht="28.5" x14ac:dyDescent="0.2">
      <c r="A57" s="36" t="s">
        <v>53</v>
      </c>
      <c r="B57" s="5" t="s">
        <v>46</v>
      </c>
      <c r="C57" s="21">
        <v>1</v>
      </c>
      <c r="D57" s="6" t="s">
        <v>9</v>
      </c>
      <c r="E57" s="7">
        <v>0</v>
      </c>
      <c r="F57" s="7">
        <f t="shared" si="6"/>
        <v>0</v>
      </c>
    </row>
    <row r="58" spans="1:6" ht="28.5" x14ac:dyDescent="0.2">
      <c r="A58" s="36" t="s">
        <v>57</v>
      </c>
      <c r="B58" s="5" t="s">
        <v>48</v>
      </c>
      <c r="C58" s="21">
        <v>1</v>
      </c>
      <c r="D58" s="6" t="s">
        <v>9</v>
      </c>
      <c r="E58" s="7">
        <v>0</v>
      </c>
      <c r="F58" s="7">
        <f t="shared" ref="F58:F59" si="7">E58*C58</f>
        <v>0</v>
      </c>
    </row>
    <row r="59" spans="1:6" ht="99.75" x14ac:dyDescent="0.2">
      <c r="A59" s="36" t="s">
        <v>44</v>
      </c>
      <c r="B59" s="5" t="s">
        <v>66</v>
      </c>
      <c r="C59" s="21">
        <v>1</v>
      </c>
      <c r="D59" s="6" t="s">
        <v>9</v>
      </c>
      <c r="E59" s="7">
        <v>0</v>
      </c>
      <c r="F59" s="7">
        <f t="shared" si="7"/>
        <v>0</v>
      </c>
    </row>
    <row r="60" spans="1:6" ht="57" x14ac:dyDescent="0.2">
      <c r="A60" s="36" t="s">
        <v>49</v>
      </c>
      <c r="B60" s="5" t="s">
        <v>39</v>
      </c>
      <c r="C60" s="21">
        <v>1</v>
      </c>
      <c r="D60" s="6" t="s">
        <v>9</v>
      </c>
      <c r="E60" s="7">
        <v>0</v>
      </c>
      <c r="F60" s="7">
        <f t="shared" si="5"/>
        <v>0</v>
      </c>
    </row>
    <row r="61" spans="1:6" ht="42.75" x14ac:dyDescent="0.2">
      <c r="A61" s="36" t="s">
        <v>50</v>
      </c>
      <c r="B61" s="5" t="s">
        <v>34</v>
      </c>
      <c r="C61" s="21">
        <v>1</v>
      </c>
      <c r="D61" s="6" t="s">
        <v>9</v>
      </c>
      <c r="E61" s="7">
        <v>0</v>
      </c>
      <c r="F61" s="7">
        <f t="shared" si="5"/>
        <v>0</v>
      </c>
    </row>
    <row r="62" spans="1:6" ht="28.5" x14ac:dyDescent="0.2">
      <c r="A62" s="36" t="s">
        <v>51</v>
      </c>
      <c r="B62" s="5" t="s">
        <v>35</v>
      </c>
      <c r="C62" s="21">
        <v>1</v>
      </c>
      <c r="D62" s="6" t="s">
        <v>9</v>
      </c>
      <c r="E62" s="7">
        <v>0</v>
      </c>
      <c r="F62" s="7">
        <f t="shared" si="5"/>
        <v>0</v>
      </c>
    </row>
    <row r="63" spans="1:6" ht="57" x14ac:dyDescent="0.2">
      <c r="A63" s="36" t="s">
        <v>54</v>
      </c>
      <c r="B63" s="5" t="s">
        <v>40</v>
      </c>
      <c r="C63" s="21">
        <v>1</v>
      </c>
      <c r="D63" s="6" t="s">
        <v>9</v>
      </c>
      <c r="E63" s="7">
        <v>0</v>
      </c>
      <c r="F63" s="7">
        <f t="shared" si="5"/>
        <v>0</v>
      </c>
    </row>
    <row r="64" spans="1:6" ht="42.75" x14ac:dyDescent="0.2">
      <c r="A64" s="36" t="s">
        <v>55</v>
      </c>
      <c r="B64" s="5" t="s">
        <v>36</v>
      </c>
      <c r="C64" s="21">
        <v>1</v>
      </c>
      <c r="D64" s="6" t="s">
        <v>9</v>
      </c>
      <c r="E64" s="7">
        <v>0</v>
      </c>
      <c r="F64" s="7">
        <f t="shared" si="5"/>
        <v>0</v>
      </c>
    </row>
    <row r="65" spans="1:6" ht="42.75" x14ac:dyDescent="0.2">
      <c r="A65" s="36" t="s">
        <v>60</v>
      </c>
      <c r="B65" s="5" t="s">
        <v>37</v>
      </c>
      <c r="C65" s="21">
        <v>1</v>
      </c>
      <c r="D65" s="6" t="s">
        <v>9</v>
      </c>
      <c r="E65" s="7">
        <v>0</v>
      </c>
      <c r="F65" s="7">
        <f t="shared" si="5"/>
        <v>0</v>
      </c>
    </row>
    <row r="66" spans="1:6" ht="71.25" x14ac:dyDescent="0.2">
      <c r="A66" s="36" t="s">
        <v>61</v>
      </c>
      <c r="B66" s="5" t="s">
        <v>19</v>
      </c>
      <c r="C66" s="21">
        <v>200</v>
      </c>
      <c r="D66" s="6" t="s">
        <v>12</v>
      </c>
      <c r="E66" s="7">
        <v>0</v>
      </c>
      <c r="F66" s="7">
        <f t="shared" si="5"/>
        <v>0</v>
      </c>
    </row>
    <row r="67" spans="1:6" ht="15" x14ac:dyDescent="0.2">
      <c r="A67" s="41"/>
      <c r="B67" s="11" t="s">
        <v>16</v>
      </c>
      <c r="C67" s="23"/>
      <c r="D67" s="12"/>
      <c r="E67" s="13"/>
      <c r="F67" s="13">
        <f>SUM(F54:F66)</f>
        <v>0</v>
      </c>
    </row>
    <row r="68" spans="1:6" ht="15" thickBot="1" x14ac:dyDescent="0.25"/>
    <row r="69" spans="1:6" ht="15" thickBot="1" x14ac:dyDescent="0.25">
      <c r="B69" s="25" t="s">
        <v>41</v>
      </c>
      <c r="C69" s="26"/>
      <c r="D69" s="26"/>
      <c r="E69" s="26"/>
      <c r="F69" s="24"/>
    </row>
    <row r="70" spans="1:6" ht="15" thickBot="1" x14ac:dyDescent="0.25">
      <c r="B70" s="25" t="s">
        <v>42</v>
      </c>
      <c r="C70" s="26"/>
      <c r="D70" s="26"/>
      <c r="E70" s="26"/>
      <c r="F70" s="24"/>
    </row>
  </sheetData>
  <mergeCells count="10">
    <mergeCell ref="B1:F1"/>
    <mergeCell ref="B9:F9"/>
    <mergeCell ref="B5:F5"/>
    <mergeCell ref="B3:F3"/>
    <mergeCell ref="B27:E27"/>
    <mergeCell ref="B28:E28"/>
    <mergeCell ref="B49:E49"/>
    <mergeCell ref="B50:E50"/>
    <mergeCell ref="B69:E69"/>
    <mergeCell ref="B70:E70"/>
  </mergeCells>
  <pageMargins left="0.7" right="0.7" top="0.75" bottom="0.75" header="0.3" footer="0.3"/>
  <pageSetup paperSize="9" scale="79" fitToHeight="0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Bozol</dc:creator>
  <cp:lastModifiedBy>1</cp:lastModifiedBy>
  <cp:lastPrinted>2019-10-10T08:35:33Z</cp:lastPrinted>
  <dcterms:created xsi:type="dcterms:W3CDTF">2018-04-13T03:34:07Z</dcterms:created>
  <dcterms:modified xsi:type="dcterms:W3CDTF">2025-07-16T21:48:44Z</dcterms:modified>
</cp:coreProperties>
</file>